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16" windowHeight="15840"/>
  </bookViews>
  <sheets>
    <sheet name="Arkusz1" sheetId="1" r:id="rId1"/>
    <sheet name="Arkusz2" sheetId="2" r:id="rId2"/>
    <sheet name="Arkusz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F74" i="1"/>
  <c r="F30" i="1"/>
  <c r="F71" i="1"/>
  <c r="F70" i="1"/>
  <c r="F69" i="1"/>
  <c r="F68" i="1"/>
  <c r="F67" i="1"/>
  <c r="F65" i="1"/>
  <c r="F64" i="1"/>
  <c r="F63" i="1"/>
  <c r="F62" i="1"/>
  <c r="F61" i="1"/>
  <c r="F59" i="1"/>
  <c r="F58" i="1"/>
  <c r="F56" i="1"/>
  <c r="F55" i="1"/>
  <c r="F54" i="1"/>
  <c r="F53" i="1"/>
  <c r="F52" i="1"/>
  <c r="F50" i="1"/>
  <c r="F49" i="1"/>
  <c r="F48" i="1"/>
  <c r="F47" i="1"/>
  <c r="F46" i="1"/>
  <c r="F44" i="1"/>
  <c r="F43" i="1"/>
  <c r="F42" i="1"/>
  <c r="G41" i="1"/>
  <c r="F40" i="1"/>
  <c r="F39" i="1"/>
  <c r="F38" i="1"/>
  <c r="F37" i="1"/>
  <c r="F35" i="1"/>
  <c r="F34" i="1"/>
  <c r="F33" i="1"/>
  <c r="F32" i="1"/>
  <c r="F31" i="1"/>
  <c r="F29" i="1"/>
  <c r="F27" i="1"/>
  <c r="F26" i="1"/>
  <c r="F25" i="1"/>
  <c r="F24" i="1"/>
  <c r="F22" i="1"/>
  <c r="F21" i="1"/>
  <c r="F20" i="1"/>
  <c r="F19" i="1"/>
  <c r="F18" i="1"/>
  <c r="F17" i="1"/>
  <c r="F16" i="1"/>
  <c r="F14" i="1"/>
  <c r="F13" i="1"/>
  <c r="F12" i="1"/>
  <c r="F11" i="1"/>
  <c r="F10" i="1"/>
  <c r="E9" i="1"/>
  <c r="F9" i="1" s="1"/>
  <c r="G36" i="1" l="1"/>
  <c r="G51" i="1"/>
  <c r="G66" i="1"/>
  <c r="G57" i="1"/>
  <c r="G23" i="1"/>
  <c r="G28" i="1"/>
  <c r="G45" i="1"/>
  <c r="G15" i="1"/>
  <c r="G60" i="1"/>
  <c r="G72" i="1"/>
  <c r="G8" i="1"/>
  <c r="G77" i="1" l="1"/>
  <c r="G78" i="1" l="1"/>
</calcChain>
</file>

<file path=xl/sharedStrings.xml><?xml version="1.0" encoding="utf-8"?>
<sst xmlns="http://schemas.openxmlformats.org/spreadsheetml/2006/main" count="83" uniqueCount="83">
  <si>
    <t xml:space="preserve">KOSZTORYS OFERTOWY </t>
  </si>
  <si>
    <t>Załącznik nr 3 do SWZ</t>
  </si>
  <si>
    <t xml:space="preserve">     Formularz zawiera formuły matematyczne. Wykonawca wypełnia komórki zaznaczone kolorem szarym.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</si>
  <si>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r>
      <rPr>
        <b/>
        <sz val="12"/>
        <color theme="1"/>
        <rFont val="Times New Roman"/>
        <family val="1"/>
        <charset val="238"/>
      </rPr>
      <t>„Modernizacja stacji uzdatniania wody we Wschowie w formule zaprojektuj i wybuduj” ZP.SPN.2.2025</t>
    </r>
    <r>
      <rPr>
        <sz val="10"/>
        <color theme="1"/>
        <rFont val="Times New Roman"/>
        <family val="1"/>
        <charset val="238"/>
      </rPr>
      <t xml:space="preserve">       </t>
    </r>
  </si>
  <si>
    <t xml:space="preserve">Obliczanie planowanych kosztów prac projektowych oraz planowanych kosztów robót budowlanych 
</t>
  </si>
  <si>
    <t>LP.</t>
  </si>
  <si>
    <t>Zakres robót</t>
  </si>
  <si>
    <t>Cena jednostkowa za element robót netto, zł/jedn.</t>
  </si>
  <si>
    <t>Ilość elementów, m/szt /kpl./m2</t>
  </si>
  <si>
    <t>Wartość netto, zł</t>
  </si>
  <si>
    <t xml:space="preserve">Wartość łączna obiektu netto, zł </t>
  </si>
  <si>
    <t>I. ROBOTY BUDOWLANE</t>
  </si>
  <si>
    <t>Ujęcie wody - 5 studni (remont)</t>
  </si>
  <si>
    <t>Kamerowanie i czyszczenie otworów studziennych o głębokości od 69 do 91 m, ok. 400 mb.</t>
  </si>
  <si>
    <t xml:space="preserve">Demontaż obudów i wyposażenia studni </t>
  </si>
  <si>
    <t>Rozbiórka budynku studni 4, wymiary 6.5x2,8 (pow. 18,2 m2), wys. częsci nadz. 2,9 m, podz. 1,8 m</t>
  </si>
  <si>
    <t>Demontaż wyposażenia studni 4</t>
  </si>
  <si>
    <t>Montaż kompaktowych obudów naziemnych wraz z ogrzewaniem, armaturą i opomiarowaniem studni oraz pomp i rur pompowych</t>
  </si>
  <si>
    <t>Budowa rurociągów wody surowej od studni do proj. budynku SUW</t>
  </si>
  <si>
    <t>Budynek stacji uzdatniania wody (budowa)</t>
  </si>
  <si>
    <t>Budowa budynku jednokondygnacyjnego wraz z instalacjami o pow. użytkowej. 166 m2</t>
  </si>
  <si>
    <t>Zakup i montaż osuszacza powietrza</t>
  </si>
  <si>
    <t>Mieszacz wodno-powietrzny DN 2000 z orurowaniem</t>
  </si>
  <si>
    <t xml:space="preserve">Filtr ciśnieniowy pionowy DN 2600mm wraz z wypełnieniem złożem filtracyjnym </t>
  </si>
  <si>
    <t>Dmuchawa rotacyjna w obudowie dźwiękochłonnej</t>
  </si>
  <si>
    <t xml:space="preserve">Sprężarka </t>
  </si>
  <si>
    <t xml:space="preserve">Orurowanie, opomiarowanie i armatura </t>
  </si>
  <si>
    <t>Budynek starej stacji uzdatniania wody - pompownia wody czystej i do płukania filtrów</t>
  </si>
  <si>
    <t>Demontaż istniejącego zestawu pompowego i montaż zestawu pompowego o wyd. 200 m3/h wraz z szafą zasilająco - sterowniczą i ew. przebudową fundamentów</t>
  </si>
  <si>
    <t>Montaż pomp do płukania filtrów</t>
  </si>
  <si>
    <t>Montaż mieszacza statycznego DN 400</t>
  </si>
  <si>
    <t>Przebudowa orurowania i okablowania</t>
  </si>
  <si>
    <t>Budynek starej stacji uzdatniania wody - chlorownia</t>
  </si>
  <si>
    <t>Montaż instalacji do dezynfekcji wody podchlorynem sodu</t>
  </si>
  <si>
    <t>Instalacje i wyposażenie sanitarne chlorowni</t>
  </si>
  <si>
    <t>Montaż prysznica ratunkowego z oczomyjką</t>
  </si>
  <si>
    <t>Wyposażenie ruchome (pompa beczkowa, rampa najazdowa)</t>
  </si>
  <si>
    <t>Remont pomieszczenia chlorowni o pow. 5 m2</t>
  </si>
  <si>
    <t>Rurociąg wewnętrzny podchlorynu sodu DN 25</t>
  </si>
  <si>
    <t>Remont pomieszczenia o pow. 12 m2</t>
  </si>
  <si>
    <t>Główna rozdzialnia elektryczna</t>
  </si>
  <si>
    <t>Szafa zasilająco-sterująca wraz z panelem dyspozytorskim</t>
  </si>
  <si>
    <t>Pozostałe wyposażenie</t>
  </si>
  <si>
    <t>Zbiornik na popłuczyny - budowa</t>
  </si>
  <si>
    <t>Budowa prefabrykowanego zbiornika na popłuczyny o pojemności czynnej 150 m3</t>
  </si>
  <si>
    <r>
      <t>Montaż pompy zatapialnej o wyd. 10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/h wraz z żurawikiem </t>
    </r>
  </si>
  <si>
    <t xml:space="preserve">Montaż mieszadła zatapialnego wraz z żurawikiem </t>
  </si>
  <si>
    <t>Zbiornik na wodę czystą - remont</t>
  </si>
  <si>
    <t>Remont istniejącego budynku wejściowego o pow. ok. 4 m2</t>
  </si>
  <si>
    <t>Rozbiórka i wykonanie nowego placu przed wejściem do budynku wraz z barierkami</t>
  </si>
  <si>
    <t>Schody zewnętrzne wraz z barierkami - demontaż i montaż</t>
  </si>
  <si>
    <t>Reprofilacja skarp na zbiorniku</t>
  </si>
  <si>
    <t>Nasadzenia roślin na skarpach zbiornika, pow. 1500</t>
  </si>
  <si>
    <t>Rurociągi technologiczne międzyobiektowe - budowa</t>
  </si>
  <si>
    <t>Rurociąg filtratu z projektowanej stacji uzdatniania wody do istn. do zbiornika na wodę czystą</t>
  </si>
  <si>
    <t>Rurociąg wody do płukania filtrów od pompy do płukania filtrów zamontowanej w starej hali filtrów do nowego budynku stacji uzdatniania</t>
  </si>
  <si>
    <t>Kanał popłuczyn z projektowanego budynku SUW do projektowanego odstojnika popłuczyn</t>
  </si>
  <si>
    <t>Przyłącze wodociągowe i kanalizacji sanitarnej projektowanego budynku SUW</t>
  </si>
  <si>
    <t>Kanał tłoczny popłuczyn od projektowanego odstojnika do kanalizacji sanitarnej na terenie SUW</t>
  </si>
  <si>
    <t>Rozbiórki</t>
  </si>
  <si>
    <t>Odstojniki popłuczyn</t>
  </si>
  <si>
    <t>Komórki magazynowe</t>
  </si>
  <si>
    <t>Zagospodarowanie terenu</t>
  </si>
  <si>
    <t>Budowa nawietrzchni utwardzonych z kostki betonowej o pow. 400 m2</t>
  </si>
  <si>
    <t>Montaż oświetlenia terenu</t>
  </si>
  <si>
    <t>Demontaż i montaż ogrodzenia wraz z bramami i furtką</t>
  </si>
  <si>
    <t xml:space="preserve">Wycinka i nasadzenia zieleni </t>
  </si>
  <si>
    <t>Monitoring zewnętrzny</t>
  </si>
  <si>
    <t>Zasilanie energetyczne, system AKPIA i agregat prądotwórczy</t>
  </si>
  <si>
    <t>Instalacje zewnętrzne i wewnetrzne zasilające energetyczne</t>
  </si>
  <si>
    <t>Instalacje zewnętrzne i wewnętrzne sygnalizacyjne</t>
  </si>
  <si>
    <t>Lokalne szafy zasilająco-sterujące (nowy budynek SUW)</t>
  </si>
  <si>
    <t>Montaż systemu AKPIA</t>
  </si>
  <si>
    <t>Montaż agregatu prądotwórczego 200 kW</t>
  </si>
  <si>
    <t>Razem roboty budowlane</t>
  </si>
  <si>
    <t>II. USŁUGI</t>
  </si>
  <si>
    <t>Razem usługi</t>
  </si>
  <si>
    <t>III. PRZEDSIĘWZIĘCIE</t>
  </si>
  <si>
    <t>Razem netto zł</t>
  </si>
  <si>
    <t>Razem brutto zł</t>
  </si>
  <si>
    <t>Opracowanie dokumentacji projektowej wraz z sprawowaniem nadzoru autorskiego</t>
  </si>
  <si>
    <t>Montaż lamp UV</t>
  </si>
  <si>
    <t xml:space="preserve">Formularz musi zostać podpisany elektronicznym kwalifikowanym podpisem lub podpisem zaufanym, osobistym lub własnoręcznie jako skan dokumentu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</si>
</sst>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\ _z_ł_-;\-* #,##0\ _z_ł_-;_-* &quot;-&quot;??\ _z_ł_-;_-@_-"/>
    <numFmt numFmtId="165" formatCode="_-* #,##0.0\ _z_ł_-;\-* #,##0.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A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rgb="FF00000A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color theme="0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3" fillId="0" borderId="0" applyFill="0" applyBorder="0" applyAlignment="0" applyProtection="0"/>
    <xf numFmtId="43" fontId="9" fillId="0" borderId="0" applyFont="0" applyFill="0" applyBorder="0" applyAlignment="0" applyProtection="0"/>
  </cellStyleXfs>
  <cellXfs count="109">
    <xf numFmtId="0" fontId="0" fillId="0" borderId="0" xfId="0"/>
    <xf numFmtId="0" fontId="1" fillId="0" borderId="1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3" fontId="1" fillId="3" borderId="12" xfId="2" applyFont="1" applyFill="1" applyBorder="1" applyAlignment="1"/>
    <xf numFmtId="0" fontId="11" fillId="0" borderId="3" xfId="0" applyFont="1" applyBorder="1" applyAlignment="1">
      <alignment horizontal="left" vertical="top"/>
    </xf>
    <xf numFmtId="43" fontId="0" fillId="0" borderId="16" xfId="2" applyFont="1" applyBorder="1" applyAlignment="1">
      <alignment vertical="center"/>
    </xf>
    <xf numFmtId="0" fontId="10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 vertical="top"/>
    </xf>
    <xf numFmtId="43" fontId="0" fillId="2" borderId="1" xfId="2" applyFont="1" applyFill="1" applyBorder="1" applyAlignment="1">
      <alignment vertical="center"/>
    </xf>
    <xf numFmtId="43" fontId="0" fillId="2" borderId="13" xfId="2" applyFont="1" applyFill="1" applyBorder="1" applyAlignment="1">
      <alignment vertical="center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3" xfId="0" applyBorder="1"/>
    <xf numFmtId="43" fontId="0" fillId="2" borderId="16" xfId="2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/>
    </xf>
    <xf numFmtId="0" fontId="0" fillId="0" borderId="2" xfId="0" applyBorder="1"/>
    <xf numFmtId="43" fontId="0" fillId="2" borderId="14" xfId="2" applyFont="1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0" fontId="13" fillId="0" borderId="1" xfId="0" applyFont="1" applyBorder="1" applyAlignment="1">
      <alignment horizontal="left" vertical="top"/>
    </xf>
    <xf numFmtId="43" fontId="0" fillId="2" borderId="3" xfId="2" applyFont="1" applyFill="1" applyBorder="1" applyAlignment="1">
      <alignment vertical="center"/>
    </xf>
    <xf numFmtId="3" fontId="0" fillId="2" borderId="3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top"/>
    </xf>
    <xf numFmtId="43" fontId="0" fillId="2" borderId="3" xfId="2" applyFont="1" applyFill="1" applyBorder="1" applyAlignment="1"/>
    <xf numFmtId="0" fontId="10" fillId="0" borderId="1" xfId="0" applyFont="1" applyBorder="1" applyAlignment="1">
      <alignment horizontal="left" vertical="top" wrapText="1"/>
    </xf>
    <xf numFmtId="43" fontId="0" fillId="2" borderId="1" xfId="2" applyFont="1" applyFill="1" applyBorder="1" applyAlignment="1"/>
    <xf numFmtId="0" fontId="10" fillId="0" borderId="2" xfId="0" applyFont="1" applyBorder="1" applyAlignment="1">
      <alignment horizontal="left" vertical="top"/>
    </xf>
    <xf numFmtId="43" fontId="0" fillId="2" borderId="2" xfId="2" applyFont="1" applyFill="1" applyBorder="1" applyAlignment="1">
      <alignment vertical="center"/>
    </xf>
    <xf numFmtId="43" fontId="0" fillId="2" borderId="2" xfId="2" applyFont="1" applyFill="1" applyBorder="1" applyAlignment="1"/>
    <xf numFmtId="43" fontId="0" fillId="2" borderId="15" xfId="2" applyFont="1" applyFill="1" applyBorder="1" applyAlignment="1">
      <alignment vertical="center"/>
    </xf>
    <xf numFmtId="0" fontId="10" fillId="0" borderId="3" xfId="0" applyFont="1" applyBorder="1" applyAlignment="1">
      <alignment horizontal="left" vertical="top"/>
    </xf>
    <xf numFmtId="3" fontId="0" fillId="2" borderId="2" xfId="0" applyNumberFormat="1" applyFill="1" applyBorder="1" applyAlignment="1">
      <alignment vertical="center"/>
    </xf>
    <xf numFmtId="0" fontId="12" fillId="0" borderId="25" xfId="0" applyFont="1" applyBorder="1" applyAlignment="1">
      <alignment vertical="top"/>
    </xf>
    <xf numFmtId="0" fontId="12" fillId="0" borderId="26" xfId="0" applyFont="1" applyBorder="1" applyAlignment="1">
      <alignment vertical="top"/>
    </xf>
    <xf numFmtId="0" fontId="10" fillId="0" borderId="2" xfId="0" applyFont="1" applyBorder="1"/>
    <xf numFmtId="0" fontId="15" fillId="2" borderId="0" xfId="0" applyFont="1" applyFill="1" applyAlignment="1">
      <alignment vertical="center"/>
    </xf>
    <xf numFmtId="0" fontId="6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7" fillId="0" borderId="0" xfId="0" applyFont="1"/>
    <xf numFmtId="0" fontId="10" fillId="0" borderId="28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top" wrapText="1"/>
    </xf>
    <xf numFmtId="1" fontId="17" fillId="2" borderId="3" xfId="2" applyNumberFormat="1" applyFont="1" applyFill="1" applyBorder="1" applyAlignment="1">
      <alignment vertical="center"/>
    </xf>
    <xf numFmtId="43" fontId="17" fillId="2" borderId="3" xfId="2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164" fontId="0" fillId="2" borderId="1" xfId="2" applyNumberFormat="1" applyFont="1" applyFill="1" applyBorder="1" applyAlignment="1">
      <alignment horizontal="right" vertical="center"/>
    </xf>
    <xf numFmtId="165" fontId="0" fillId="2" borderId="1" xfId="2" applyNumberFormat="1" applyFont="1" applyFill="1" applyBorder="1" applyAlignment="1">
      <alignment horizontal="right" vertical="center"/>
    </xf>
    <xf numFmtId="164" fontId="0" fillId="2" borderId="3" xfId="2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3" fontId="1" fillId="4" borderId="10" xfId="2" applyFont="1" applyFill="1" applyBorder="1" applyAlignment="1"/>
    <xf numFmtId="43" fontId="6" fillId="5" borderId="10" xfId="2" applyFont="1" applyFill="1" applyBorder="1" applyAlignment="1"/>
    <xf numFmtId="43" fontId="1" fillId="4" borderId="12" xfId="2" applyFont="1" applyFill="1" applyBorder="1" applyAlignment="1"/>
    <xf numFmtId="43" fontId="0" fillId="6" borderId="3" xfId="2" applyFont="1" applyFill="1" applyBorder="1" applyAlignment="1">
      <alignment horizontal="center" vertical="center"/>
    </xf>
    <xf numFmtId="43" fontId="0" fillId="6" borderId="1" xfId="2" applyFont="1" applyFill="1" applyBorder="1" applyAlignment="1">
      <alignment vertical="center"/>
    </xf>
    <xf numFmtId="0" fontId="8" fillId="6" borderId="0" xfId="0" applyFont="1" applyFill="1" applyAlignment="1">
      <alignment vertical="center"/>
    </xf>
    <xf numFmtId="43" fontId="0" fillId="6" borderId="3" xfId="2" applyFont="1" applyFill="1" applyBorder="1" applyAlignment="1">
      <alignment horizontal="right" vertical="center"/>
    </xf>
    <xf numFmtId="4" fontId="0" fillId="6" borderId="1" xfId="0" applyNumberFormat="1" applyFill="1" applyBorder="1" applyAlignment="1">
      <alignment vertical="center"/>
    </xf>
    <xf numFmtId="4" fontId="0" fillId="6" borderId="3" xfId="0" applyNumberFormat="1" applyFill="1" applyBorder="1" applyAlignment="1">
      <alignment vertical="center"/>
    </xf>
    <xf numFmtId="4" fontId="0" fillId="6" borderId="2" xfId="0" applyNumberFormat="1" applyFill="1" applyBorder="1" applyAlignment="1">
      <alignment vertical="center"/>
    </xf>
    <xf numFmtId="43" fontId="0" fillId="6" borderId="3" xfId="2" applyFont="1" applyFill="1" applyBorder="1" applyAlignment="1">
      <alignment vertical="center"/>
    </xf>
    <xf numFmtId="43" fontId="0" fillId="6" borderId="0" xfId="2" applyFont="1" applyFill="1" applyBorder="1" applyAlignment="1">
      <alignment vertical="center"/>
    </xf>
    <xf numFmtId="43" fontId="0" fillId="6" borderId="2" xfId="2" applyFont="1" applyFill="1" applyBorder="1" applyAlignment="1">
      <alignment vertical="center"/>
    </xf>
    <xf numFmtId="0" fontId="0" fillId="6" borderId="18" xfId="0" applyFill="1" applyBorder="1"/>
    <xf numFmtId="0" fontId="12" fillId="0" borderId="20" xfId="0" applyFont="1" applyBorder="1" applyAlignment="1">
      <alignment horizontal="center" vertical="top"/>
    </xf>
    <xf numFmtId="0" fontId="12" fillId="0" borderId="21" xfId="0" applyFont="1" applyBorder="1" applyAlignment="1">
      <alignment horizontal="center" vertical="top"/>
    </xf>
    <xf numFmtId="0" fontId="12" fillId="0" borderId="2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3" fontId="6" fillId="5" borderId="17" xfId="0" applyNumberFormat="1" applyFont="1" applyFill="1" applyBorder="1" applyAlignment="1">
      <alignment horizontal="right" vertical="center"/>
    </xf>
    <xf numFmtId="3" fontId="6" fillId="5" borderId="9" xfId="0" applyNumberFormat="1" applyFont="1" applyFill="1" applyBorder="1" applyAlignment="1">
      <alignment horizontal="right" vertical="center"/>
    </xf>
    <xf numFmtId="3" fontId="6" fillId="5" borderId="10" xfId="0" applyNumberFormat="1" applyFont="1" applyFill="1" applyBorder="1" applyAlignment="1">
      <alignment horizontal="right" vertical="center"/>
    </xf>
    <xf numFmtId="3" fontId="6" fillId="3" borderId="17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3" fontId="6" fillId="3" borderId="10" xfId="0" applyNumberFormat="1" applyFont="1" applyFill="1" applyBorder="1" applyAlignment="1">
      <alignment horizontal="center" vertical="center"/>
    </xf>
    <xf numFmtId="3" fontId="6" fillId="4" borderId="27" xfId="0" applyNumberFormat="1" applyFont="1" applyFill="1" applyBorder="1" applyAlignment="1">
      <alignment horizontal="right" vertical="center"/>
    </xf>
    <xf numFmtId="3" fontId="6" fillId="4" borderId="9" xfId="0" applyNumberFormat="1" applyFont="1" applyFill="1" applyBorder="1" applyAlignment="1">
      <alignment horizontal="right" vertical="center"/>
    </xf>
    <xf numFmtId="3" fontId="6" fillId="4" borderId="10" xfId="0" applyNumberFormat="1" applyFont="1" applyFill="1" applyBorder="1" applyAlignment="1">
      <alignment horizontal="right" vertical="center"/>
    </xf>
    <xf numFmtId="43" fontId="1" fillId="3" borderId="17" xfId="2" applyFont="1" applyFill="1" applyBorder="1" applyAlignment="1">
      <alignment horizontal="center"/>
    </xf>
    <xf numFmtId="43" fontId="1" fillId="3" borderId="9" xfId="2" applyFont="1" applyFill="1" applyBorder="1" applyAlignment="1">
      <alignment horizontal="center"/>
    </xf>
    <xf numFmtId="43" fontId="1" fillId="3" borderId="10" xfId="2" applyFont="1" applyFill="1" applyBorder="1" applyAlignment="1">
      <alignment horizontal="center"/>
    </xf>
    <xf numFmtId="3" fontId="6" fillId="4" borderId="17" xfId="0" applyNumberFormat="1" applyFont="1" applyFill="1" applyBorder="1" applyAlignment="1">
      <alignment horizontal="right" vertical="center"/>
    </xf>
    <xf numFmtId="3" fontId="6" fillId="4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3" fontId="6" fillId="3" borderId="2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3">
    <cellStyle name="Dziesiętny" xfId="2" builtinId="3"/>
    <cellStyle name="Normalny" xfId="0" builtinId="0"/>
    <cellStyle name="Walutowy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81"/>
  <sheetViews>
    <sheetView tabSelected="1" topLeftCell="A67" workbookViewId="0">
      <selection activeCell="B81" sqref="B81:G81"/>
    </sheetView>
  </sheetViews>
  <sheetFormatPr defaultRowHeight="14.4" x14ac:dyDescent="0.3"/>
  <cols>
    <col min="1" max="1" width="15.5546875" customWidth="1"/>
    <col min="2" max="2" width="5.109375" customWidth="1"/>
    <col min="3" max="3" width="79.21875" customWidth="1"/>
    <col min="4" max="4" width="18.88671875" customWidth="1"/>
    <col min="5" max="5" width="13.6640625" customWidth="1"/>
    <col min="6" max="6" width="16.33203125" customWidth="1"/>
    <col min="7" max="7" width="15.6640625" customWidth="1"/>
    <col min="8" max="8" width="11.5546875" customWidth="1"/>
    <col min="9" max="9" width="16.33203125" customWidth="1"/>
    <col min="10" max="10" width="11.44140625" customWidth="1"/>
    <col min="11" max="11" width="9.6640625" customWidth="1"/>
    <col min="12" max="12" width="11.88671875" customWidth="1"/>
  </cols>
  <sheetData>
    <row r="1" spans="2:12" ht="8.25" customHeight="1" x14ac:dyDescent="0.3"/>
    <row r="2" spans="2:12" ht="23.4" x14ac:dyDescent="0.45">
      <c r="B2" s="100" t="s">
        <v>0</v>
      </c>
      <c r="C2" s="100"/>
      <c r="D2" s="100"/>
      <c r="E2" s="100"/>
      <c r="F2" s="84" t="s">
        <v>1</v>
      </c>
      <c r="G2" s="84"/>
      <c r="H2" s="41"/>
      <c r="L2" s="40"/>
    </row>
    <row r="3" spans="2:12" ht="37.950000000000003" customHeight="1" x14ac:dyDescent="0.3">
      <c r="B3" s="99" t="s">
        <v>3</v>
      </c>
      <c r="C3" s="99"/>
      <c r="D3" s="99"/>
      <c r="E3" s="99"/>
      <c r="F3" s="99"/>
      <c r="G3" s="99"/>
      <c r="H3" s="45"/>
      <c r="I3" s="45"/>
      <c r="J3" s="45"/>
      <c r="K3" s="45"/>
    </row>
    <row r="4" spans="2:12" ht="28.95" customHeight="1" thickBot="1" x14ac:dyDescent="0.35">
      <c r="B4" s="72" t="s">
        <v>2</v>
      </c>
      <c r="C4" s="72"/>
      <c r="D4" s="72"/>
      <c r="E4" s="72"/>
      <c r="F4" s="72"/>
      <c r="G4" s="72"/>
      <c r="H4" s="43"/>
      <c r="I4" s="43"/>
      <c r="J4" s="43"/>
      <c r="K4" s="43"/>
      <c r="L4" s="39"/>
    </row>
    <row r="5" spans="2:12" ht="19.95" customHeight="1" thickBot="1" x14ac:dyDescent="0.35">
      <c r="B5" s="101" t="s">
        <v>4</v>
      </c>
      <c r="C5" s="102"/>
      <c r="D5" s="102"/>
      <c r="E5" s="102"/>
      <c r="F5" s="102"/>
      <c r="G5" s="103"/>
      <c r="H5" s="44"/>
      <c r="I5" s="44"/>
      <c r="J5" s="44"/>
      <c r="K5" s="44"/>
    </row>
    <row r="6" spans="2:12" ht="45" customHeight="1" thickBot="1" x14ac:dyDescent="0.35">
      <c r="B6" s="1" t="s">
        <v>5</v>
      </c>
      <c r="C6" s="2" t="s">
        <v>6</v>
      </c>
      <c r="D6" s="3" t="s">
        <v>7</v>
      </c>
      <c r="E6" s="3" t="s">
        <v>8</v>
      </c>
      <c r="F6" s="4" t="s">
        <v>9</v>
      </c>
      <c r="G6" s="5" t="s">
        <v>10</v>
      </c>
      <c r="H6" s="42"/>
      <c r="I6" s="42"/>
      <c r="J6" s="42"/>
      <c r="K6" s="42"/>
    </row>
    <row r="7" spans="2:12" ht="22.2" customHeight="1" thickBot="1" x14ac:dyDescent="0.3">
      <c r="B7" s="88" t="s">
        <v>11</v>
      </c>
      <c r="C7" s="89"/>
      <c r="D7" s="89"/>
      <c r="E7" s="89"/>
      <c r="F7" s="89"/>
      <c r="G7" s="90"/>
    </row>
    <row r="8" spans="2:12" ht="24" customHeight="1" thickBot="1" x14ac:dyDescent="0.35">
      <c r="B8" s="88" t="s">
        <v>12</v>
      </c>
      <c r="C8" s="89"/>
      <c r="D8" s="89"/>
      <c r="E8" s="89"/>
      <c r="F8" s="90"/>
      <c r="G8" s="6">
        <f>SUM(F9:F14)</f>
        <v>0</v>
      </c>
    </row>
    <row r="9" spans="2:12" ht="15" customHeight="1" x14ac:dyDescent="0.3">
      <c r="B9" s="46">
        <v>1</v>
      </c>
      <c r="C9" s="7" t="s">
        <v>13</v>
      </c>
      <c r="D9" s="70"/>
      <c r="E9" s="58">
        <f>5*80</f>
        <v>400</v>
      </c>
      <c r="F9" s="8">
        <f>D9*E9</f>
        <v>0</v>
      </c>
      <c r="G9" s="104"/>
    </row>
    <row r="10" spans="2:12" ht="23.4" customHeight="1" x14ac:dyDescent="0.3">
      <c r="B10" s="47">
        <v>2</v>
      </c>
      <c r="C10" s="10" t="s">
        <v>14</v>
      </c>
      <c r="D10" s="71"/>
      <c r="E10" s="56">
        <v>4</v>
      </c>
      <c r="F10" s="12">
        <f>E10*D10</f>
        <v>0</v>
      </c>
      <c r="G10" s="105"/>
    </row>
    <row r="11" spans="2:12" ht="22.8" customHeight="1" x14ac:dyDescent="0.3">
      <c r="B11" s="47">
        <v>3</v>
      </c>
      <c r="C11" s="13" t="s">
        <v>15</v>
      </c>
      <c r="D11" s="71"/>
      <c r="E11" s="57">
        <v>18.2</v>
      </c>
      <c r="F11" s="12">
        <f t="shared" ref="F11:F14" si="0">E11*D11</f>
        <v>0</v>
      </c>
      <c r="G11" s="105"/>
    </row>
    <row r="12" spans="2:12" x14ac:dyDescent="0.3">
      <c r="B12" s="9">
        <v>4</v>
      </c>
      <c r="C12" s="10" t="s">
        <v>16</v>
      </c>
      <c r="D12" s="71"/>
      <c r="E12" s="56">
        <v>1</v>
      </c>
      <c r="F12" s="12">
        <f t="shared" si="0"/>
        <v>0</v>
      </c>
      <c r="G12" s="105"/>
    </row>
    <row r="13" spans="2:12" ht="27.6" x14ac:dyDescent="0.3">
      <c r="B13" s="47">
        <v>5</v>
      </c>
      <c r="C13" s="13" t="s">
        <v>17</v>
      </c>
      <c r="D13" s="71"/>
      <c r="E13" s="56">
        <v>5</v>
      </c>
      <c r="F13" s="12">
        <f t="shared" si="0"/>
        <v>0</v>
      </c>
      <c r="G13" s="105"/>
    </row>
    <row r="14" spans="2:12" ht="15" thickBot="1" x14ac:dyDescent="0.35">
      <c r="B14" s="9">
        <v>6</v>
      </c>
      <c r="C14" s="13" t="s">
        <v>18</v>
      </c>
      <c r="D14" s="71"/>
      <c r="E14" s="55">
        <v>250</v>
      </c>
      <c r="F14" s="12">
        <f t="shared" si="0"/>
        <v>0</v>
      </c>
      <c r="G14" s="106"/>
    </row>
    <row r="15" spans="2:12" ht="16.2" thickBot="1" x14ac:dyDescent="0.35">
      <c r="B15" s="107" t="s">
        <v>19</v>
      </c>
      <c r="C15" s="89"/>
      <c r="D15" s="89"/>
      <c r="E15" s="89"/>
      <c r="F15" s="89"/>
      <c r="G15" s="6">
        <f>SUM(F16:F22)</f>
        <v>0</v>
      </c>
    </row>
    <row r="16" spans="2:12" x14ac:dyDescent="0.3">
      <c r="B16" s="47">
        <v>7</v>
      </c>
      <c r="C16" s="18" t="s">
        <v>20</v>
      </c>
      <c r="D16" s="73"/>
      <c r="E16" s="15">
        <v>166</v>
      </c>
      <c r="F16" s="16">
        <f>D16*E16</f>
        <v>0</v>
      </c>
      <c r="G16" s="104"/>
    </row>
    <row r="17" spans="2:8" x14ac:dyDescent="0.3">
      <c r="B17" s="47">
        <v>8</v>
      </c>
      <c r="C17" s="17" t="s">
        <v>21</v>
      </c>
      <c r="D17" s="74"/>
      <c r="E17" s="14">
        <v>1</v>
      </c>
      <c r="F17" s="12">
        <f t="shared" ref="F17" si="1">D17*E17</f>
        <v>0</v>
      </c>
      <c r="G17" s="105"/>
    </row>
    <row r="18" spans="2:8" x14ac:dyDescent="0.3">
      <c r="B18" s="47">
        <v>9</v>
      </c>
      <c r="C18" s="10" t="s">
        <v>22</v>
      </c>
      <c r="D18" s="74"/>
      <c r="E18" s="14">
        <v>2</v>
      </c>
      <c r="F18" s="12">
        <f>D18*E18</f>
        <v>0</v>
      </c>
      <c r="G18" s="105"/>
    </row>
    <row r="19" spans="2:8" x14ac:dyDescent="0.3">
      <c r="B19" s="47">
        <v>10</v>
      </c>
      <c r="C19" s="59" t="s">
        <v>23</v>
      </c>
      <c r="D19" s="74"/>
      <c r="E19" s="14">
        <v>5</v>
      </c>
      <c r="F19" s="12">
        <f>D19*E19</f>
        <v>0</v>
      </c>
      <c r="G19" s="105"/>
    </row>
    <row r="20" spans="2:8" x14ac:dyDescent="0.3">
      <c r="B20" s="47">
        <v>11</v>
      </c>
      <c r="C20" s="10" t="s">
        <v>24</v>
      </c>
      <c r="D20" s="74"/>
      <c r="E20" s="14">
        <v>1</v>
      </c>
      <c r="F20" s="12">
        <f>D20*E20</f>
        <v>0</v>
      </c>
      <c r="G20" s="105"/>
    </row>
    <row r="21" spans="2:8" x14ac:dyDescent="0.3">
      <c r="B21" s="47">
        <v>12</v>
      </c>
      <c r="C21" s="10" t="s">
        <v>25</v>
      </c>
      <c r="D21" s="74"/>
      <c r="E21" s="14">
        <v>2</v>
      </c>
      <c r="F21" s="12">
        <f>D21*E21</f>
        <v>0</v>
      </c>
      <c r="G21" s="105"/>
    </row>
    <row r="22" spans="2:8" ht="15" thickBot="1" x14ac:dyDescent="0.35">
      <c r="B22" s="47">
        <v>13</v>
      </c>
      <c r="C22" s="10" t="s">
        <v>26</v>
      </c>
      <c r="D22" s="74"/>
      <c r="E22" s="14">
        <v>1</v>
      </c>
      <c r="F22" s="12">
        <f>D22*E22</f>
        <v>0</v>
      </c>
      <c r="G22" s="106"/>
    </row>
    <row r="23" spans="2:8" ht="16.2" thickBot="1" x14ac:dyDescent="0.35">
      <c r="B23" s="88" t="s">
        <v>27</v>
      </c>
      <c r="C23" s="89"/>
      <c r="D23" s="89"/>
      <c r="E23" s="89"/>
      <c r="F23" s="89"/>
      <c r="G23" s="6">
        <f>SUM(F24:F27)</f>
        <v>0</v>
      </c>
    </row>
    <row r="24" spans="2:8" ht="29.4" customHeight="1" x14ac:dyDescent="0.3">
      <c r="B24" s="47">
        <v>14</v>
      </c>
      <c r="C24" s="18" t="s">
        <v>28</v>
      </c>
      <c r="D24" s="75"/>
      <c r="E24" s="15">
        <v>1</v>
      </c>
      <c r="F24" s="16">
        <f>E24*D24</f>
        <v>0</v>
      </c>
      <c r="G24" s="104"/>
    </row>
    <row r="25" spans="2:8" x14ac:dyDescent="0.3">
      <c r="B25" s="9">
        <v>15</v>
      </c>
      <c r="C25" s="10" t="s">
        <v>29</v>
      </c>
      <c r="D25" s="74"/>
      <c r="E25" s="14">
        <v>2</v>
      </c>
      <c r="F25" s="12">
        <f t="shared" ref="F25:F27" si="2">E25*D25</f>
        <v>0</v>
      </c>
      <c r="G25" s="105"/>
    </row>
    <row r="26" spans="2:8" x14ac:dyDescent="0.3">
      <c r="B26" s="9">
        <v>16</v>
      </c>
      <c r="C26" s="10" t="s">
        <v>30</v>
      </c>
      <c r="D26" s="74"/>
      <c r="E26" s="14">
        <v>1</v>
      </c>
      <c r="F26" s="12">
        <f t="shared" si="2"/>
        <v>0</v>
      </c>
      <c r="G26" s="105"/>
      <c r="H26" s="50"/>
    </row>
    <row r="27" spans="2:8" ht="14.4" customHeight="1" thickBot="1" x14ac:dyDescent="0.35">
      <c r="B27" s="9">
        <v>17</v>
      </c>
      <c r="C27" s="19" t="s">
        <v>31</v>
      </c>
      <c r="D27" s="76"/>
      <c r="E27" s="20">
        <v>1</v>
      </c>
      <c r="F27" s="21">
        <f t="shared" si="2"/>
        <v>0</v>
      </c>
      <c r="G27" s="106"/>
    </row>
    <row r="28" spans="2:8" ht="16.5" thickBot="1" x14ac:dyDescent="0.3">
      <c r="B28" s="88" t="s">
        <v>32</v>
      </c>
      <c r="C28" s="89"/>
      <c r="D28" s="89"/>
      <c r="E28" s="89"/>
      <c r="F28" s="89"/>
      <c r="G28" s="6">
        <f>SUM(F29:F35)</f>
        <v>0</v>
      </c>
    </row>
    <row r="29" spans="2:8" x14ac:dyDescent="0.3">
      <c r="B29" s="46">
        <v>18</v>
      </c>
      <c r="C29" s="10" t="s">
        <v>33</v>
      </c>
      <c r="D29" s="71"/>
      <c r="E29" s="22">
        <v>2</v>
      </c>
      <c r="F29" s="12">
        <f>D29*E29</f>
        <v>0</v>
      </c>
      <c r="G29" s="81"/>
    </row>
    <row r="30" spans="2:8" x14ac:dyDescent="0.3">
      <c r="B30" s="47">
        <v>19</v>
      </c>
      <c r="C30" s="10" t="s">
        <v>81</v>
      </c>
      <c r="D30" s="71"/>
      <c r="E30" s="22">
        <v>1</v>
      </c>
      <c r="F30" s="12">
        <f>D30*E30</f>
        <v>0</v>
      </c>
      <c r="G30" s="82"/>
    </row>
    <row r="31" spans="2:8" x14ac:dyDescent="0.3">
      <c r="B31" s="47">
        <v>20</v>
      </c>
      <c r="C31" s="23" t="s">
        <v>34</v>
      </c>
      <c r="D31" s="71"/>
      <c r="E31" s="22">
        <v>1</v>
      </c>
      <c r="F31" s="12">
        <f t="shared" ref="F31:F32" si="3">D31*E31</f>
        <v>0</v>
      </c>
      <c r="G31" s="82"/>
    </row>
    <row r="32" spans="2:8" x14ac:dyDescent="0.3">
      <c r="B32" s="48">
        <v>21</v>
      </c>
      <c r="C32" s="10" t="s">
        <v>35</v>
      </c>
      <c r="D32" s="71"/>
      <c r="E32" s="22">
        <v>1</v>
      </c>
      <c r="F32" s="12">
        <f t="shared" si="3"/>
        <v>0</v>
      </c>
      <c r="G32" s="82"/>
    </row>
    <row r="33" spans="2:7" x14ac:dyDescent="0.3">
      <c r="B33" s="47">
        <v>22</v>
      </c>
      <c r="C33" s="10" t="s">
        <v>36</v>
      </c>
      <c r="D33" s="71"/>
      <c r="E33" s="22">
        <v>1</v>
      </c>
      <c r="F33" s="12">
        <f>D33*E33</f>
        <v>0</v>
      </c>
      <c r="G33" s="82"/>
    </row>
    <row r="34" spans="2:7" x14ac:dyDescent="0.3">
      <c r="B34" s="47">
        <v>23</v>
      </c>
      <c r="C34" s="23" t="s">
        <v>37</v>
      </c>
      <c r="D34" s="71"/>
      <c r="E34" s="22">
        <v>5</v>
      </c>
      <c r="F34" s="12">
        <f t="shared" ref="F34" si="4">D34*E34</f>
        <v>0</v>
      </c>
      <c r="G34" s="82"/>
    </row>
    <row r="35" spans="2:7" ht="18.600000000000001" customHeight="1" thickBot="1" x14ac:dyDescent="0.35">
      <c r="B35" s="51">
        <v>24</v>
      </c>
      <c r="C35" s="10" t="s">
        <v>38</v>
      </c>
      <c r="D35" s="71"/>
      <c r="E35" s="22">
        <v>50</v>
      </c>
      <c r="F35" s="12">
        <f>D35*E35</f>
        <v>0</v>
      </c>
      <c r="G35" s="83"/>
    </row>
    <row r="36" spans="2:7" ht="20.399999999999999" customHeight="1" thickBot="1" x14ac:dyDescent="0.35">
      <c r="B36" s="88"/>
      <c r="C36" s="89"/>
      <c r="D36" s="89"/>
      <c r="E36" s="89"/>
      <c r="F36" s="90"/>
      <c r="G36" s="6">
        <f>SUM(F37:F40)</f>
        <v>0</v>
      </c>
    </row>
    <row r="37" spans="2:7" ht="19.8" customHeight="1" x14ac:dyDescent="0.3">
      <c r="B37" s="47">
        <v>25</v>
      </c>
      <c r="C37" s="60" t="s">
        <v>39</v>
      </c>
      <c r="D37" s="77"/>
      <c r="E37" s="25">
        <v>12</v>
      </c>
      <c r="F37" s="16">
        <f>D37*E37</f>
        <v>0</v>
      </c>
      <c r="G37" s="81"/>
    </row>
    <row r="38" spans="2:7" ht="18.600000000000001" customHeight="1" x14ac:dyDescent="0.3">
      <c r="B38" s="47">
        <v>26</v>
      </c>
      <c r="C38" s="61" t="s">
        <v>40</v>
      </c>
      <c r="D38" s="71"/>
      <c r="E38" s="22">
        <v>1</v>
      </c>
      <c r="F38" s="12">
        <f>D38*E38</f>
        <v>0</v>
      </c>
      <c r="G38" s="82"/>
    </row>
    <row r="39" spans="2:7" ht="19.8" customHeight="1" x14ac:dyDescent="0.3">
      <c r="B39" s="47">
        <v>27</v>
      </c>
      <c r="C39" s="61" t="s">
        <v>41</v>
      </c>
      <c r="D39" s="71"/>
      <c r="E39" s="22">
        <v>1</v>
      </c>
      <c r="F39" s="12">
        <f>D39*E39</f>
        <v>0</v>
      </c>
      <c r="G39" s="82"/>
    </row>
    <row r="40" spans="2:7" ht="15" thickBot="1" x14ac:dyDescent="0.35">
      <c r="B40" s="47">
        <v>28</v>
      </c>
      <c r="C40" s="61" t="s">
        <v>42</v>
      </c>
      <c r="D40" s="71"/>
      <c r="E40" s="22">
        <v>1</v>
      </c>
      <c r="F40" s="12">
        <f>D40*E40</f>
        <v>0</v>
      </c>
      <c r="G40" s="83"/>
    </row>
    <row r="41" spans="2:7" ht="18" customHeight="1" thickBot="1" x14ac:dyDescent="0.35">
      <c r="B41" s="88" t="s">
        <v>43</v>
      </c>
      <c r="C41" s="89"/>
      <c r="D41" s="89"/>
      <c r="E41" s="89"/>
      <c r="F41" s="89"/>
      <c r="G41" s="6">
        <f>SUM(F42:F44)</f>
        <v>0</v>
      </c>
    </row>
    <row r="42" spans="2:7" ht="18.600000000000001" customHeight="1" x14ac:dyDescent="0.3">
      <c r="B42" s="47">
        <v>28</v>
      </c>
      <c r="C42" s="18" t="s">
        <v>44</v>
      </c>
      <c r="D42" s="77"/>
      <c r="E42" s="25">
        <v>150</v>
      </c>
      <c r="F42" s="16">
        <f>D42*E42</f>
        <v>0</v>
      </c>
      <c r="G42" s="81"/>
    </row>
    <row r="43" spans="2:7" ht="23.4" customHeight="1" x14ac:dyDescent="0.3">
      <c r="B43" s="47">
        <v>29</v>
      </c>
      <c r="C43" s="62" t="s">
        <v>45</v>
      </c>
      <c r="D43" s="71"/>
      <c r="E43" s="22">
        <v>2</v>
      </c>
      <c r="F43" s="12">
        <f>D43*E43</f>
        <v>0</v>
      </c>
      <c r="G43" s="82"/>
    </row>
    <row r="44" spans="2:7" ht="18" customHeight="1" thickBot="1" x14ac:dyDescent="0.35">
      <c r="B44" s="9">
        <v>30</v>
      </c>
      <c r="C44" s="17" t="s">
        <v>46</v>
      </c>
      <c r="D44" s="71"/>
      <c r="E44" s="22">
        <v>1</v>
      </c>
      <c r="F44" s="12">
        <f>D44*E44</f>
        <v>0</v>
      </c>
      <c r="G44" s="83"/>
    </row>
    <row r="45" spans="2:7" ht="30.75" customHeight="1" thickBot="1" x14ac:dyDescent="0.35">
      <c r="B45" s="88" t="s">
        <v>47</v>
      </c>
      <c r="C45" s="89"/>
      <c r="D45" s="89"/>
      <c r="E45" s="89"/>
      <c r="F45" s="89"/>
      <c r="G45" s="6">
        <f>SUM(F46:F50)</f>
        <v>0</v>
      </c>
    </row>
    <row r="46" spans="2:7" ht="14.4" customHeight="1" x14ac:dyDescent="0.3">
      <c r="B46" s="47">
        <v>31</v>
      </c>
      <c r="C46" s="7" t="s">
        <v>48</v>
      </c>
      <c r="D46" s="77"/>
      <c r="E46" s="25">
        <v>4</v>
      </c>
      <c r="F46" s="16">
        <f>D46*E46</f>
        <v>0</v>
      </c>
      <c r="G46" s="81"/>
    </row>
    <row r="47" spans="2:7" ht="19.8" customHeight="1" x14ac:dyDescent="0.3">
      <c r="B47" s="47">
        <v>32</v>
      </c>
      <c r="C47" s="63" t="s">
        <v>49</v>
      </c>
      <c r="D47" s="71"/>
      <c r="E47" s="22">
        <v>1</v>
      </c>
      <c r="F47" s="12">
        <f t="shared" ref="F47:F49" si="5">D47*E47</f>
        <v>0</v>
      </c>
      <c r="G47" s="82"/>
    </row>
    <row r="48" spans="2:7" ht="16.8" customHeight="1" x14ac:dyDescent="0.3">
      <c r="B48" s="47">
        <v>33</v>
      </c>
      <c r="C48" s="64" t="s">
        <v>50</v>
      </c>
      <c r="D48" s="71"/>
      <c r="E48" s="22">
        <v>1</v>
      </c>
      <c r="F48" s="12">
        <f t="shared" si="5"/>
        <v>0</v>
      </c>
      <c r="G48" s="82"/>
    </row>
    <row r="49" spans="2:7" ht="16.8" customHeight="1" x14ac:dyDescent="0.3">
      <c r="B49" s="47">
        <v>34</v>
      </c>
      <c r="C49" s="62" t="s">
        <v>51</v>
      </c>
      <c r="D49" s="71"/>
      <c r="E49" s="22">
        <v>1</v>
      </c>
      <c r="F49" s="12">
        <f t="shared" si="5"/>
        <v>0</v>
      </c>
      <c r="G49" s="82"/>
    </row>
    <row r="50" spans="2:7" ht="20.399999999999999" customHeight="1" thickBot="1" x14ac:dyDescent="0.35">
      <c r="B50" s="47">
        <v>35</v>
      </c>
      <c r="C50" s="62" t="s">
        <v>52</v>
      </c>
      <c r="D50" s="71"/>
      <c r="E50" s="22">
        <v>1500</v>
      </c>
      <c r="F50" s="12">
        <f>D50*E50</f>
        <v>0</v>
      </c>
      <c r="G50" s="83"/>
    </row>
    <row r="51" spans="2:7" ht="43.2" customHeight="1" thickBot="1" x14ac:dyDescent="0.35">
      <c r="B51" s="88" t="s">
        <v>53</v>
      </c>
      <c r="C51" s="89"/>
      <c r="D51" s="89"/>
      <c r="E51" s="89"/>
      <c r="F51" s="89"/>
      <c r="G51" s="6">
        <f>SUM(F52:F56)</f>
        <v>0</v>
      </c>
    </row>
    <row r="52" spans="2:7" ht="24.6" customHeight="1" x14ac:dyDescent="0.3">
      <c r="B52" s="47">
        <v>36</v>
      </c>
      <c r="C52" s="65" t="s">
        <v>54</v>
      </c>
      <c r="D52" s="78"/>
      <c r="E52" s="27">
        <v>50</v>
      </c>
      <c r="F52" s="16">
        <f>E52*D52</f>
        <v>0</v>
      </c>
      <c r="G52" s="81"/>
    </row>
    <row r="53" spans="2:7" ht="29.4" customHeight="1" x14ac:dyDescent="0.3">
      <c r="B53" s="47">
        <v>37</v>
      </c>
      <c r="C53" s="63" t="s">
        <v>55</v>
      </c>
      <c r="D53" s="71"/>
      <c r="E53" s="29">
        <v>100</v>
      </c>
      <c r="F53" s="16">
        <f t="shared" ref="F53:F56" si="6">E53*D53</f>
        <v>0</v>
      </c>
      <c r="G53" s="82"/>
    </row>
    <row r="54" spans="2:7" x14ac:dyDescent="0.3">
      <c r="B54" s="47">
        <v>38</v>
      </c>
      <c r="C54" s="63" t="s">
        <v>56</v>
      </c>
      <c r="D54" s="71"/>
      <c r="E54" s="29">
        <v>20</v>
      </c>
      <c r="F54" s="16">
        <f t="shared" si="6"/>
        <v>0</v>
      </c>
      <c r="G54" s="82"/>
    </row>
    <row r="55" spans="2:7" x14ac:dyDescent="0.3">
      <c r="B55" s="47">
        <v>39</v>
      </c>
      <c r="C55" s="28" t="s">
        <v>57</v>
      </c>
      <c r="D55" s="71"/>
      <c r="E55" s="29">
        <v>100</v>
      </c>
      <c r="F55" s="16">
        <f t="shared" si="6"/>
        <v>0</v>
      </c>
      <c r="G55" s="82"/>
    </row>
    <row r="56" spans="2:7" ht="15" thickBot="1" x14ac:dyDescent="0.35">
      <c r="B56" s="48">
        <v>40</v>
      </c>
      <c r="C56" s="66" t="s">
        <v>58</v>
      </c>
      <c r="D56" s="79"/>
      <c r="E56" s="32">
        <v>30</v>
      </c>
      <c r="F56" s="33">
        <f t="shared" si="6"/>
        <v>0</v>
      </c>
      <c r="G56" s="83"/>
    </row>
    <row r="57" spans="2:7" ht="16.2" thickBot="1" x14ac:dyDescent="0.35">
      <c r="B57" s="88" t="s">
        <v>59</v>
      </c>
      <c r="C57" s="89"/>
      <c r="D57" s="89"/>
      <c r="E57" s="89"/>
      <c r="F57" s="90"/>
      <c r="G57" s="6">
        <f>SUM(F58:F59)</f>
        <v>0</v>
      </c>
    </row>
    <row r="58" spans="2:7" x14ac:dyDescent="0.3">
      <c r="B58" s="46">
        <v>41</v>
      </c>
      <c r="C58" s="34" t="s">
        <v>60</v>
      </c>
      <c r="D58" s="77"/>
      <c r="E58" s="25">
        <v>1</v>
      </c>
      <c r="F58" s="16">
        <f>D58*E58</f>
        <v>0</v>
      </c>
      <c r="G58" s="81"/>
    </row>
    <row r="59" spans="2:7" ht="15" thickBot="1" x14ac:dyDescent="0.35">
      <c r="B59" s="48">
        <v>42</v>
      </c>
      <c r="C59" s="30" t="s">
        <v>61</v>
      </c>
      <c r="D59" s="79"/>
      <c r="E59" s="35">
        <v>1</v>
      </c>
      <c r="F59" s="21">
        <f>D59*E59</f>
        <v>0</v>
      </c>
      <c r="G59" s="83"/>
    </row>
    <row r="60" spans="2:7" ht="16.2" thickBot="1" x14ac:dyDescent="0.35">
      <c r="B60" s="88" t="s">
        <v>62</v>
      </c>
      <c r="C60" s="89"/>
      <c r="D60" s="89"/>
      <c r="E60" s="89"/>
      <c r="F60" s="89"/>
      <c r="G60" s="6">
        <f>SUM(F61:F65)</f>
        <v>0</v>
      </c>
    </row>
    <row r="61" spans="2:7" x14ac:dyDescent="0.3">
      <c r="B61" s="46">
        <v>43</v>
      </c>
      <c r="C61" s="65" t="s">
        <v>63</v>
      </c>
      <c r="D61" s="77"/>
      <c r="E61" s="25">
        <v>400</v>
      </c>
      <c r="F61" s="16">
        <f>D61*E61</f>
        <v>0</v>
      </c>
      <c r="G61" s="81"/>
    </row>
    <row r="62" spans="2:7" x14ac:dyDescent="0.3">
      <c r="B62" s="49">
        <v>44</v>
      </c>
      <c r="C62" s="26" t="s">
        <v>64</v>
      </c>
      <c r="D62" s="71"/>
      <c r="E62" s="22">
        <v>1</v>
      </c>
      <c r="F62" s="12">
        <f t="shared" ref="F62:F65" si="7">D62*E62</f>
        <v>0</v>
      </c>
      <c r="G62" s="82"/>
    </row>
    <row r="63" spans="2:7" x14ac:dyDescent="0.3">
      <c r="B63" s="47">
        <v>45</v>
      </c>
      <c r="C63" s="26" t="s">
        <v>65</v>
      </c>
      <c r="D63" s="71"/>
      <c r="E63" s="22">
        <v>520</v>
      </c>
      <c r="F63" s="12">
        <f t="shared" si="7"/>
        <v>0</v>
      </c>
      <c r="G63" s="82"/>
    </row>
    <row r="64" spans="2:7" x14ac:dyDescent="0.3">
      <c r="B64" s="49">
        <v>46</v>
      </c>
      <c r="C64" s="26" t="s">
        <v>66</v>
      </c>
      <c r="D64" s="71"/>
      <c r="E64" s="22">
        <v>1</v>
      </c>
      <c r="F64" s="11">
        <f t="shared" si="7"/>
        <v>0</v>
      </c>
      <c r="G64" s="82"/>
    </row>
    <row r="65" spans="2:7" ht="15" thickBot="1" x14ac:dyDescent="0.35">
      <c r="B65" s="48">
        <v>47</v>
      </c>
      <c r="C65" s="19" t="s">
        <v>67</v>
      </c>
      <c r="D65" s="79"/>
      <c r="E65" s="35">
        <v>1</v>
      </c>
      <c r="F65" s="31">
        <f t="shared" si="7"/>
        <v>0</v>
      </c>
      <c r="G65" s="83"/>
    </row>
    <row r="66" spans="2:7" ht="16.2" thickBot="1" x14ac:dyDescent="0.35">
      <c r="B66" s="88" t="s">
        <v>68</v>
      </c>
      <c r="C66" s="89"/>
      <c r="D66" s="89"/>
      <c r="E66" s="89"/>
      <c r="F66" s="90"/>
      <c r="G66" s="6">
        <f>SUM(F67:F71)</f>
        <v>0</v>
      </c>
    </row>
    <row r="67" spans="2:7" x14ac:dyDescent="0.3">
      <c r="B67" s="46">
        <v>48</v>
      </c>
      <c r="C67" s="34" t="s">
        <v>69</v>
      </c>
      <c r="D67" s="77"/>
      <c r="E67" s="25">
        <v>600</v>
      </c>
      <c r="F67" s="24">
        <f>D67*E67</f>
        <v>0</v>
      </c>
      <c r="G67" s="36"/>
    </row>
    <row r="68" spans="2:7" x14ac:dyDescent="0.3">
      <c r="B68" s="47">
        <v>49</v>
      </c>
      <c r="C68" s="26" t="s">
        <v>70</v>
      </c>
      <c r="D68" s="71"/>
      <c r="E68" s="22">
        <v>600</v>
      </c>
      <c r="F68" s="11">
        <f t="shared" ref="F68:F71" si="8">D68*E68</f>
        <v>0</v>
      </c>
      <c r="G68" s="37"/>
    </row>
    <row r="69" spans="2:7" x14ac:dyDescent="0.3">
      <c r="B69" s="47">
        <v>50</v>
      </c>
      <c r="C69" s="26" t="s">
        <v>71</v>
      </c>
      <c r="D69" s="71"/>
      <c r="E69" s="22">
        <v>1</v>
      </c>
      <c r="F69" s="11">
        <f t="shared" si="8"/>
        <v>0</v>
      </c>
      <c r="G69" s="37"/>
    </row>
    <row r="70" spans="2:7" x14ac:dyDescent="0.3">
      <c r="B70" s="47">
        <v>51</v>
      </c>
      <c r="C70" s="23" t="s">
        <v>72</v>
      </c>
      <c r="D70" s="71"/>
      <c r="E70" s="22">
        <v>1</v>
      </c>
      <c r="F70" s="11">
        <f t="shared" si="8"/>
        <v>0</v>
      </c>
      <c r="G70" s="37"/>
    </row>
    <row r="71" spans="2:7" ht="15" thickBot="1" x14ac:dyDescent="0.35">
      <c r="B71" s="47">
        <v>52</v>
      </c>
      <c r="C71" s="38" t="s">
        <v>73</v>
      </c>
      <c r="D71" s="79"/>
      <c r="E71" s="20">
        <v>1</v>
      </c>
      <c r="F71" s="31">
        <f t="shared" si="8"/>
        <v>0</v>
      </c>
      <c r="G71" s="37"/>
    </row>
    <row r="72" spans="2:7" ht="16.2" thickBot="1" x14ac:dyDescent="0.35">
      <c r="B72" s="91" t="s">
        <v>74</v>
      </c>
      <c r="C72" s="92"/>
      <c r="D72" s="92"/>
      <c r="E72" s="92"/>
      <c r="F72" s="93"/>
      <c r="G72" s="67">
        <f>SUM(F9:F71)</f>
        <v>0</v>
      </c>
    </row>
    <row r="73" spans="2:7" ht="15" thickBot="1" x14ac:dyDescent="0.35">
      <c r="B73" s="94" t="s">
        <v>75</v>
      </c>
      <c r="C73" s="95"/>
      <c r="D73" s="95"/>
      <c r="E73" s="95"/>
      <c r="F73" s="95"/>
      <c r="G73" s="96"/>
    </row>
    <row r="74" spans="2:7" ht="15" thickBot="1" x14ac:dyDescent="0.35">
      <c r="B74" s="46">
        <v>1</v>
      </c>
      <c r="C74" s="52" t="s">
        <v>80</v>
      </c>
      <c r="D74" s="80"/>
      <c r="E74" s="53">
        <v>1</v>
      </c>
      <c r="F74" s="54">
        <f>D74*E74</f>
        <v>0</v>
      </c>
      <c r="G74" s="37"/>
    </row>
    <row r="75" spans="2:7" ht="16.2" thickBot="1" x14ac:dyDescent="0.35">
      <c r="B75" s="97" t="s">
        <v>76</v>
      </c>
      <c r="C75" s="92"/>
      <c r="D75" s="98"/>
      <c r="E75" s="92"/>
      <c r="F75" s="93"/>
      <c r="G75" s="69">
        <f>G74</f>
        <v>0</v>
      </c>
    </row>
    <row r="76" spans="2:7" ht="15" thickBot="1" x14ac:dyDescent="0.35">
      <c r="B76" s="94" t="s">
        <v>77</v>
      </c>
      <c r="C76" s="95"/>
      <c r="D76" s="95"/>
      <c r="E76" s="95"/>
      <c r="F76" s="95"/>
      <c r="G76" s="96"/>
    </row>
    <row r="77" spans="2:7" ht="16.2" thickBot="1" x14ac:dyDescent="0.35">
      <c r="B77" s="85" t="s">
        <v>78</v>
      </c>
      <c r="C77" s="86"/>
      <c r="D77" s="86"/>
      <c r="E77" s="86"/>
      <c r="F77" s="87"/>
      <c r="G77" s="68">
        <f>G72+G75</f>
        <v>0</v>
      </c>
    </row>
    <row r="78" spans="2:7" ht="16.2" thickBot="1" x14ac:dyDescent="0.35">
      <c r="B78" s="85" t="s">
        <v>79</v>
      </c>
      <c r="C78" s="86"/>
      <c r="D78" s="86"/>
      <c r="E78" s="86"/>
      <c r="F78" s="87"/>
      <c r="G78" s="68">
        <f>G77*1.23</f>
        <v>0</v>
      </c>
    </row>
    <row r="81" spans="2:7" x14ac:dyDescent="0.3">
      <c r="B81" s="108" t="s">
        <v>82</v>
      </c>
      <c r="C81" s="108"/>
      <c r="D81" s="108"/>
      <c r="E81" s="108"/>
      <c r="F81" s="108"/>
      <c r="G81" s="108"/>
    </row>
  </sheetData>
  <mergeCells count="33">
    <mergeCell ref="B81:G81"/>
    <mergeCell ref="B41:F41"/>
    <mergeCell ref="B57:F57"/>
    <mergeCell ref="B3:G3"/>
    <mergeCell ref="B2:E2"/>
    <mergeCell ref="B78:F78"/>
    <mergeCell ref="B5:G5"/>
    <mergeCell ref="B7:G7"/>
    <mergeCell ref="B8:F8"/>
    <mergeCell ref="G9:G14"/>
    <mergeCell ref="B15:F15"/>
    <mergeCell ref="G16:G22"/>
    <mergeCell ref="B23:F23"/>
    <mergeCell ref="G24:G27"/>
    <mergeCell ref="B28:F28"/>
    <mergeCell ref="G29:G35"/>
    <mergeCell ref="B36:F36"/>
    <mergeCell ref="G52:G56"/>
    <mergeCell ref="G37:G40"/>
    <mergeCell ref="F2:G2"/>
    <mergeCell ref="B77:F77"/>
    <mergeCell ref="G58:G59"/>
    <mergeCell ref="B60:F60"/>
    <mergeCell ref="G61:G65"/>
    <mergeCell ref="B66:F66"/>
    <mergeCell ref="B72:F72"/>
    <mergeCell ref="G42:G44"/>
    <mergeCell ref="B45:F45"/>
    <mergeCell ref="B73:G73"/>
    <mergeCell ref="B75:F75"/>
    <mergeCell ref="B76:G76"/>
    <mergeCell ref="G46:G50"/>
    <mergeCell ref="B51:F51"/>
  </mergeCells>
  <pageMargins left="0.23622047244094491" right="0.23622047244094491" top="0.74803149606299213" bottom="0.74803149606299213" header="0.31496062992125984" footer="0.31496062992125984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77FB17F44933478C0E434E3BEDBD22" ma:contentTypeVersion="5" ma:contentTypeDescription="Utwórz nowy dokument." ma:contentTypeScope="" ma:versionID="a4087f443690b94380a9a820ec65778b">
  <xsd:schema xmlns:xsd="http://www.w3.org/2001/XMLSchema" xmlns:xs="http://www.w3.org/2001/XMLSchema" xmlns:p="http://schemas.microsoft.com/office/2006/metadata/properties" xmlns:ns3="9f30110f-b9e8-4043-9be0-b3c158071eb7" targetNamespace="http://schemas.microsoft.com/office/2006/metadata/properties" ma:root="true" ma:fieldsID="d9e1167df0d3fe9f1facfae9e5895e00" ns3:_="">
    <xsd:import namespace="9f30110f-b9e8-4043-9be0-b3c158071eb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0110f-b9e8-4043-9be0-b3c158071eb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EB269-0062-4928-896D-8515FB524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0110f-b9e8-4043-9be0-b3c158071e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169CF4-D7CB-45E4-976E-DF70FE5B0F9E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9f30110f-b9e8-4043-9be0-b3c158071eb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ADA6BF-2F6C-42AE-9207-F6164E8BF4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Jurek</dc:creator>
  <cp:lastModifiedBy>Ewa Rokitnicka</cp:lastModifiedBy>
  <cp:lastPrinted>2025-12-10T12:00:07Z</cp:lastPrinted>
  <dcterms:created xsi:type="dcterms:W3CDTF">2021-04-30T08:12:36Z</dcterms:created>
  <dcterms:modified xsi:type="dcterms:W3CDTF">2025-12-10T12:01:11Z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0x0101006777FB17F44933478C0E434E3BEDBD22</vt:lpwstr>
  </property>
</Properties>
</file>